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4" i="1" l="1"/>
  <c r="H13" i="1"/>
  <c r="H12" i="1"/>
  <c r="F4" i="1"/>
  <c r="F5" i="1"/>
  <c r="F6" i="1"/>
  <c r="F7" i="1"/>
  <c r="F8" i="1"/>
  <c r="F9" i="1"/>
  <c r="F3" i="1"/>
  <c r="C4" i="1"/>
  <c r="C5" i="1"/>
  <c r="C6" i="1"/>
  <c r="C7" i="1"/>
  <c r="C8" i="1"/>
  <c r="C9" i="1"/>
  <c r="C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<sst xmlns="http://schemas.openxmlformats.org/spreadsheetml/2006/main" count="28" uniqueCount="19">
  <si>
    <t>BẢNG KÊ HÓA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</si>
  <si>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</si>
  <si>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</si>
  <si>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</si>
  <si>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</si>
  <si>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</si>
  <si>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</si>
  <si>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</si>
  <si>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</si>
  <si>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</si>
  <si>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</si>
  <si>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Bảng 2 - Bảng Thống kê</t>
  </si>
  <si>
    <t>Mã đĩa</t>
  </si>
  <si>
    <t>Philips</t>
  </si>
  <si>
    <t>Bách Việt</t>
  </si>
  <si>
    <t>Mitsubisihi</t>
  </si>
  <si>
    <t>Tổng số lượng đĩa hiệu Philips</t>
  </si>
  <si>
    <t>Tổng số lượng đĩa hiệu Mitsubishi</t>
  </si>
  <si>
    <t>Tổng số lượng đĩa hiệu Bách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</si>
</sst>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Ref>
              <c:f>Sheet1!$H$12:$H$14</c:f>
              <c:numCache>
                <c:formatCode>General</c:formatCode>
                <c:ptCount val="3"/>
                <c:pt idx="0">
                  <c:v>280</c:v>
                </c:pt>
                <c:pt idx="1">
                  <c:v>470</c:v>
                </c:pt>
                <c:pt idx="2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15</xdr:row>
      <xdr:rowOff>33337</xdr:rowOff>
    </xdr:from>
    <xdr:to>
      <xdr:col>9</xdr:col>
      <xdr:colOff>333375</xdr:colOff>
      <xdr:row>29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7" workbookViewId="0">
      <selection activeCell="H12" sqref="H12:H14"/>
    </sheetView>
  </sheetViews>
  <sheetFormatPr defaultRowHeight="15" x14ac:dyDescent="0.25"/>
  <cols>
    <col min="2" max="2" width="13.5703125" customWidth="1"/>
    <col min="3" max="3" width="18.28515625" customWidth="1"/>
    <col min="6" max="6" width="19.7109375" customWidth="1"/>
    <col min="7" max="7" width="32.57031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2"/>
      <c r="H1" s="2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/>
      <c r="H2" s="2"/>
    </row>
    <row r="3" spans="1:8" x14ac:dyDescent="0.25">
      <c r="A3" s="5" t="s">
        <v>7</v>
      </c>
      <c r="B3" s="4" t="str">
        <f>VLOOKUP(A3,$A$13:$C$15,2,0)</f>
        <v>Bách Việt</v>
      </c>
      <c r="C3" s="4" t="str">
        <f>IF(A3="BV","Hàng Việt","Hàng Nhập")</f>
        <v>Hàng Việt</v>
      </c>
      <c r="D3" s="5">
        <v>250</v>
      </c>
      <c r="E3" s="4">
        <f>VLOOKUP(A3,$A$13:$C$15,3,0)</f>
        <v>3000</v>
      </c>
      <c r="F3" s="4">
        <f>E3*D3-IF(D3&gt;=200,"100000",IF(D3&gt;=100,"50000",0))</f>
        <v>650000</v>
      </c>
      <c r="G3" s="2"/>
      <c r="H3" s="2"/>
    </row>
    <row r="4" spans="1:8" x14ac:dyDescent="0.25">
      <c r="A4" s="5" t="s">
        <v>8</v>
      </c>
      <c r="B4" s="4" t="str">
        <f t="shared" ref="B4:B9" si="0">VLOOKUP(A4,$A$13:$C$15,2,0)</f>
        <v>Mitsubisihi</v>
      </c>
      <c r="C4" s="4" t="str">
        <f t="shared" ref="C4:C9" si="1">IF(A4="BV","Hàng Việt","Hàng Nhập")</f>
        <v>Hàng Nhập</v>
      </c>
      <c r="D4" s="5">
        <v>120</v>
      </c>
      <c r="E4" s="4">
        <f t="shared" ref="E4:E9" si="2">VLOOKUP(A4,$A$13:$C$15,3,0)</f>
        <v>12000</v>
      </c>
      <c r="F4" s="4">
        <f t="shared" ref="F4:F9" si="3">E4*D4-IF(D4&gt;=200,"100000",IF(D4&gt;=100,"50000",0))</f>
        <v>1390000</v>
      </c>
      <c r="G4" s="2"/>
      <c r="H4" s="2"/>
    </row>
    <row r="5" spans="1:8" x14ac:dyDescent="0.25">
      <c r="A5" s="5" t="s">
        <v>9</v>
      </c>
      <c r="B5" s="4" t="str">
        <f t="shared" si="0"/>
        <v>Philips</v>
      </c>
      <c r="C5" s="4" t="str">
        <f t="shared" si="1"/>
        <v>Hàng Nhập</v>
      </c>
      <c r="D5" s="5">
        <v>130</v>
      </c>
      <c r="E5" s="4">
        <f t="shared" si="2"/>
        <v>4500</v>
      </c>
      <c r="F5" s="4">
        <f t="shared" si="3"/>
        <v>535000</v>
      </c>
      <c r="G5" s="2"/>
      <c r="H5" s="2"/>
    </row>
    <row r="6" spans="1:8" x14ac:dyDescent="0.25">
      <c r="A6" s="5" t="s">
        <v>8</v>
      </c>
      <c r="B6" s="4" t="str">
        <f t="shared" si="0"/>
        <v>Mitsubisihi</v>
      </c>
      <c r="C6" s="4" t="str">
        <f t="shared" si="1"/>
        <v>Hàng Nhập</v>
      </c>
      <c r="D6" s="5">
        <v>60</v>
      </c>
      <c r="E6" s="4">
        <f t="shared" si="2"/>
        <v>12000</v>
      </c>
      <c r="F6" s="4">
        <f t="shared" si="3"/>
        <v>720000</v>
      </c>
      <c r="G6" s="2"/>
      <c r="H6" s="2"/>
    </row>
    <row r="7" spans="1:8" x14ac:dyDescent="0.25">
      <c r="A7" s="5" t="s">
        <v>7</v>
      </c>
      <c r="B7" s="4" t="str">
        <f t="shared" si="0"/>
        <v>Bách Việt</v>
      </c>
      <c r="C7" s="4" t="str">
        <f t="shared" si="1"/>
        <v>Hàng Việt</v>
      </c>
      <c r="D7" s="5">
        <v>150</v>
      </c>
      <c r="E7" s="4">
        <f t="shared" si="2"/>
        <v>3000</v>
      </c>
      <c r="F7" s="4">
        <f t="shared" si="3"/>
        <v>400000</v>
      </c>
      <c r="G7" s="2"/>
      <c r="H7" s="2"/>
    </row>
    <row r="8" spans="1:8" x14ac:dyDescent="0.25">
      <c r="A8" s="5" t="s">
        <v>7</v>
      </c>
      <c r="B8" s="4" t="str">
        <f t="shared" si="0"/>
        <v>Bách Việt</v>
      </c>
      <c r="C8" s="4" t="str">
        <f t="shared" si="1"/>
        <v>Hàng Việt</v>
      </c>
      <c r="D8" s="5">
        <v>70</v>
      </c>
      <c r="E8" s="4">
        <f t="shared" si="2"/>
        <v>3000</v>
      </c>
      <c r="F8" s="4">
        <f t="shared" si="3"/>
        <v>210000</v>
      </c>
      <c r="G8" s="2"/>
      <c r="H8" s="2"/>
    </row>
    <row r="9" spans="1:8" x14ac:dyDescent="0.25">
      <c r="A9" s="5" t="s">
        <v>9</v>
      </c>
      <c r="B9" s="4" t="str">
        <f t="shared" si="0"/>
        <v>Philips</v>
      </c>
      <c r="C9" s="4" t="str">
        <f t="shared" si="1"/>
        <v>Hàng Nhập</v>
      </c>
      <c r="D9" s="5">
        <v>150</v>
      </c>
      <c r="E9" s="4">
        <f t="shared" si="2"/>
        <v>4500</v>
      </c>
      <c r="F9" s="4">
        <f t="shared" si="3"/>
        <v>625000</v>
      </c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6" t="s">
        <v>10</v>
      </c>
      <c r="B11" s="6"/>
      <c r="C11" s="6"/>
      <c r="D11" s="7"/>
      <c r="E11" s="7"/>
      <c r="F11" s="7"/>
      <c r="G11" s="6" t="s">
        <v>11</v>
      </c>
      <c r="H11" s="6"/>
    </row>
    <row r="12" spans="1:8" x14ac:dyDescent="0.25">
      <c r="A12" s="4" t="s">
        <v>12</v>
      </c>
      <c r="B12" s="4" t="s">
        <v>2</v>
      </c>
      <c r="C12" s="4" t="s">
        <v>5</v>
      </c>
      <c r="D12" s="2"/>
      <c r="E12" s="2"/>
      <c r="F12" s="2"/>
      <c r="G12" s="4" t="s">
        <v>16</v>
      </c>
      <c r="H12" s="4">
        <f>SUM(D5,D9)</f>
        <v>280</v>
      </c>
    </row>
    <row r="13" spans="1:8" x14ac:dyDescent="0.25">
      <c r="A13" s="4" t="s">
        <v>9</v>
      </c>
      <c r="B13" s="4" t="s">
        <v>13</v>
      </c>
      <c r="C13" s="4">
        <v>4500</v>
      </c>
      <c r="D13" s="2"/>
      <c r="E13" s="2"/>
      <c r="F13" s="2"/>
      <c r="G13" s="4" t="s">
        <v>18</v>
      </c>
      <c r="H13" s="4">
        <f>SUM(D3,D7,D8)</f>
        <v>470</v>
      </c>
    </row>
    <row r="14" spans="1:8" x14ac:dyDescent="0.25">
      <c r="A14" s="4" t="s">
        <v>7</v>
      </c>
      <c r="B14" s="4" t="s">
        <v>14</v>
      </c>
      <c r="C14" s="4">
        <v>3000</v>
      </c>
      <c r="D14" s="2"/>
      <c r="E14" s="2"/>
      <c r="F14" s="2"/>
      <c r="G14" s="4" t="s">
        <v>17</v>
      </c>
      <c r="H14" s="4">
        <f>SUM(D4,D6)</f>
        <v>180</v>
      </c>
    </row>
    <row r="15" spans="1:8" x14ac:dyDescent="0.25">
      <c r="A15" s="4" t="s">
        <v>8</v>
      </c>
      <c r="B15" s="4" t="s">
        <v>15</v>
      </c>
      <c r="C15" s="4">
        <v>12000</v>
      </c>
      <c r="D15" s="2"/>
      <c r="E15" s="2"/>
      <c r="F15" s="2"/>
      <c r="G15" s="2"/>
      <c r="H15" s="2"/>
    </row>
  </sheetData>
  <mergeCells count="3">
    <mergeCell ref="A1:F1"/>
    <mergeCell ref="A11:C11"/>
    <mergeCell ref="G11:H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2019-01-09T10:02:07Z</dcterms:modified>
</cp:coreProperties>
</file>